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E-圖書採購書單-確定版-28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" i="1" l="1"/>
  <c r="I43" i="1" s="1"/>
  <c r="G43" i="1" l="1"/>
</calcChain>
</file>

<file path=xl/sharedStrings.xml><?xml version="1.0" encoding="utf-8"?>
<sst xmlns="http://schemas.openxmlformats.org/spreadsheetml/2006/main" count="336" uniqueCount="172">
  <si>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</si>
  <si>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</si>
  <si>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</si>
  <si>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</si>
  <si>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</si>
  <si>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</si>
  <si>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</si>
  <si>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</si>
  <si>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</si>
  <si>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</si>
  <si>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</si>
  <si>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</si>
  <si>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</si>
  <si>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</si>
  <si>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</si>
  <si>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臺南市111學年度安定區南安國小圖書室圖書採購書單                   </t>
    <phoneticPr fontId="1" type="noConversion"/>
  </si>
  <si>
    <t>學校班級最高學生數( 27 )人</t>
    <phoneticPr fontId="1" type="noConversion"/>
  </si>
  <si>
    <t>Hop on Pop</t>
  </si>
  <si>
    <t>Random House Books for Young Readers</t>
  </si>
  <si>
    <t>美國</t>
  </si>
  <si>
    <t>9780553496796</t>
  </si>
  <si>
    <t>Dr Seuss’s ABC: An Amazing Book</t>
  </si>
  <si>
    <t>Seuss, Dr.</t>
  </si>
  <si>
    <t>9780679882817</t>
  </si>
  <si>
    <t>Green Is for Christmas</t>
  </si>
  <si>
    <t>Daywalt, Drew</t>
  </si>
  <si>
    <t>Philomel Books</t>
  </si>
  <si>
    <t>9780593353387</t>
  </si>
  <si>
    <t>The Christmas Department Store</t>
  </si>
  <si>
    <t>Maudie Powell-Tuck/ Giang Hoang (ILT)</t>
  </si>
  <si>
    <t>Little Tiger Kids</t>
  </si>
  <si>
    <t>英國</t>
  </si>
  <si>
    <t>9781801040129</t>
  </si>
  <si>
    <t>否</t>
  </si>
  <si>
    <t>否</t>
    <phoneticPr fontId="1" type="noConversion"/>
  </si>
  <si>
    <t>英文圖書</t>
    <phoneticPr fontId="1" type="noConversion"/>
  </si>
  <si>
    <t>台灣</t>
  </si>
  <si>
    <t>共讀書箱</t>
    <phoneticPr fontId="1" type="noConversion"/>
  </si>
  <si>
    <t>來畫一棵神奇的樹</t>
    <phoneticPr fontId="1" type="noConversion"/>
  </si>
  <si>
    <t>張友漁</t>
    <phoneticPr fontId="1" type="noConversion"/>
  </si>
  <si>
    <t>幼獅文化</t>
    <phoneticPr fontId="1" type="noConversion"/>
  </si>
  <si>
    <t>亂糟糟的小屋</t>
    <phoneticPr fontId="1" type="noConversion"/>
  </si>
  <si>
    <t>普莉希拉．拉蒙</t>
    <phoneticPr fontId="1" type="noConversion"/>
  </si>
  <si>
    <t>上誼文化公司</t>
    <phoneticPr fontId="1" type="noConversion"/>
  </si>
  <si>
    <t>聽獨角仙說故事</t>
  </si>
  <si>
    <t>小島涉</t>
  </si>
  <si>
    <t xml:space="preserve">步步 </t>
  </si>
  <si>
    <t>臺灣</t>
  </si>
  <si>
    <t>骨之旅:從海洋到陸地，看見人類與萬物的演化關係</t>
  </si>
  <si>
    <t xml:space="preserve"> 松田素子</t>
  </si>
  <si>
    <t>小熊</t>
  </si>
  <si>
    <t xml:space="preserve">9789578640573 </t>
  </si>
  <si>
    <t>探黑-Adventure at Night</t>
  </si>
  <si>
    <t>廖書荻</t>
  </si>
  <si>
    <t>小魯文化</t>
  </si>
  <si>
    <t xml:space="preserve">9789862116029 </t>
  </si>
  <si>
    <t>別亂碰!這是我的身體</t>
  </si>
  <si>
    <t xml:space="preserve"> 盧慶實</t>
  </si>
  <si>
    <t>采實</t>
  </si>
  <si>
    <t>9789578950405</t>
  </si>
  <si>
    <t>女力科學家3：程式語言女王 揪出電腦bug的葛麗絲‧霍普</t>
  </si>
  <si>
    <t>蘿莉．沃瑪克</t>
  </si>
  <si>
    <t>親子天下</t>
  </si>
  <si>
    <t xml:space="preserve">9789575038472 </t>
  </si>
  <si>
    <t>我的同學是一隻熊</t>
  </si>
  <si>
    <t>張友漁</t>
  </si>
  <si>
    <t>親仔天下</t>
  </si>
  <si>
    <t>9786263050341</t>
  </si>
  <si>
    <t>天才少女福爾摩斯 1：消失的侯爵</t>
  </si>
  <si>
    <t>南西．史賓格</t>
  </si>
  <si>
    <t>三采</t>
  </si>
  <si>
    <t>9789576583711</t>
  </si>
  <si>
    <t>難民：世界上最悲傷的旅人</t>
  </si>
  <si>
    <t>河永植 </t>
  </si>
  <si>
    <t>聯經出版公司</t>
  </si>
  <si>
    <t>9789570854756</t>
  </si>
  <si>
    <t>歡迎光臨夢境百貨：您所訂購的夢已銷售一空</t>
  </si>
  <si>
    <t xml:space="preserve"> 李美芮</t>
  </si>
  <si>
    <t>寂寞</t>
  </si>
  <si>
    <t>9789869924467</t>
  </si>
  <si>
    <t>賴以威王文華</t>
  </si>
  <si>
    <t>數感小學冒險系列7-10套書：圖形的謎團</t>
  </si>
  <si>
    <t>9786263050549</t>
  </si>
  <si>
    <t>三個問號偵探團：首部曲冒險序章（1-4套書）</t>
  </si>
  <si>
    <t>晤爾伏‧布朗克</t>
  </si>
  <si>
    <t>9789575037598</t>
  </si>
  <si>
    <t>三個問號偵探團：二部曲謎宮逃脫（5-8套書）</t>
  </si>
  <si>
    <t>9789575039653</t>
  </si>
  <si>
    <t>三個問號偵探團：三部曲詭變疑雲（9-12套書）</t>
  </si>
  <si>
    <t>9786263050181</t>
  </si>
  <si>
    <t>烏龍小學的唐詩遊樂園(全套6冊)</t>
  </si>
  <si>
    <t>阿德蝸</t>
  </si>
  <si>
    <t>小兵</t>
  </si>
  <si>
    <t>9789869533539</t>
  </si>
  <si>
    <t>Seuss, Dr.</t>
    <phoneticPr fontId="1" type="noConversion"/>
  </si>
  <si>
    <t>校名：安定區南安國小
填表人：                    教務主任：                     校長：
連絡電話：06-5922023#812           網路電話：275011</t>
    <phoneticPr fontId="1" type="noConversion"/>
  </si>
  <si>
    <t>童話陪審團套書：刑法篇 X 民法篇</t>
  </si>
  <si>
    <t>法律白話文運動 </t>
  </si>
  <si>
    <t>471721103302</t>
  </si>
  <si>
    <t>4711132388862</t>
  </si>
  <si>
    <t>9786269534708</t>
  </si>
  <si>
    <t>9789865482046</t>
  </si>
  <si>
    <t>9789865581107</t>
  </si>
  <si>
    <t>9789863713098</t>
  </si>
  <si>
    <t>9789865073701</t>
  </si>
  <si>
    <t>金魚男孩</t>
  </si>
  <si>
    <t>isa Thompson</t>
  </si>
  <si>
    <t>小樹文化</t>
  </si>
  <si>
    <t>9789570487435</t>
  </si>
  <si>
    <t>長生石的守護者</t>
  </si>
  <si>
    <t>陳郁如 </t>
  </si>
  <si>
    <t>小麥田</t>
  </si>
  <si>
    <t>9786267000250</t>
  </si>
  <si>
    <t>說謊的阿大</t>
  </si>
  <si>
    <t>阿部夏丸  </t>
  </si>
  <si>
    <t>9789862418093</t>
  </si>
  <si>
    <t>是</t>
    <phoneticPr fontId="1" type="noConversion"/>
  </si>
  <si>
    <t>是</t>
    <phoneticPr fontId="1" type="noConversion"/>
  </si>
  <si>
    <t>中文套書</t>
    <phoneticPr fontId="1" type="noConversion"/>
  </si>
  <si>
    <t>晨讀10分鐘：科學故事集1-6（6冊）</t>
    <phoneticPr fontId="1" type="noConversion"/>
  </si>
  <si>
    <t>大山光晴</t>
    <phoneticPr fontId="1" type="noConversion"/>
  </si>
  <si>
    <t>親子天下</t>
    <phoneticPr fontId="1" type="noConversion"/>
  </si>
  <si>
    <t>台灣</t>
    <phoneticPr fontId="1" type="noConversion"/>
  </si>
  <si>
    <t>數感小學冒險系列1-6套書：數字的謎團</t>
    <phoneticPr fontId="1" type="noConversion"/>
  </si>
  <si>
    <t>王文華, 賴以威</t>
    <phoneticPr fontId="1" type="noConversion"/>
  </si>
  <si>
    <t>親子天下</t>
    <phoneticPr fontId="1" type="noConversion"/>
  </si>
  <si>
    <t>台灣</t>
    <phoneticPr fontId="1" type="noConversion"/>
  </si>
  <si>
    <t>是</t>
  </si>
  <si>
    <t>中文套書</t>
  </si>
  <si>
    <t>「資訊圖表」1小時看懂氣候變遷：從海平面上升、極端氣候成災，到人類的健康威脅</t>
    <phoneticPr fontId="1" type="noConversion"/>
  </si>
  <si>
    <t>David Nelles、Christian Serrer</t>
    <phoneticPr fontId="1" type="noConversion"/>
  </si>
  <si>
    <t>商周出版(城邦文化事業股份有限公司)</t>
    <phoneticPr fontId="1" type="noConversion"/>
  </si>
  <si>
    <t xml:space="preserve">楊憶婷
</t>
    <phoneticPr fontId="1" type="noConversion"/>
  </si>
  <si>
    <t xml:space="preserve">和平國際文化有限公司
</t>
    <phoneticPr fontId="1" type="noConversion"/>
  </si>
  <si>
    <t>如果三隻小豬懂經濟學：小學開始就該懂的經濟學概念</t>
    <phoneticPr fontId="1" type="noConversion"/>
  </si>
  <si>
    <t>采實文化事業股份有限公司</t>
    <phoneticPr fontId="1" type="noConversion"/>
  </si>
  <si>
    <t>朴遠培</t>
    <phoneticPr fontId="1" type="noConversion"/>
  </si>
  <si>
    <t>手繪圖解‧天氣動態全知道 生活萬用氣象學：大氣科學博士為你解析75個必懂氣象關鍵詞，從全球氣候到臺灣特有氣象，一次搞懂風、雨、雷、電、霧、霾、颮等大氣現象！</t>
    <phoneticPr fontId="1" type="noConversion"/>
  </si>
  <si>
    <t>時光小學二：我的便利貼媽媽</t>
    <phoneticPr fontId="1" type="noConversion"/>
  </si>
  <si>
    <t>王文華</t>
    <phoneticPr fontId="1" type="noConversion"/>
  </si>
  <si>
    <t>國語日報</t>
    <phoneticPr fontId="1" type="noConversion"/>
  </si>
  <si>
    <t>奇異的魔法色筆──陳慧文童話故事集</t>
    <phoneticPr fontId="1" type="noConversion"/>
  </si>
  <si>
    <t>陳慧文</t>
    <phoneticPr fontId="1" type="noConversion"/>
  </si>
  <si>
    <t>秀威少年</t>
    <phoneticPr fontId="1" type="noConversion"/>
  </si>
  <si>
    <t xml:space="preserve">快閃貓生活謎語童話 1：神祕山有鬼? </t>
  </si>
  <si>
    <t xml:space="preserve">顏志豪 </t>
  </si>
  <si>
    <t>安心國小4：抱怨靠邊站</t>
    <phoneticPr fontId="1" type="noConversion"/>
  </si>
  <si>
    <t>岑澎維</t>
    <phoneticPr fontId="1" type="noConversion"/>
  </si>
  <si>
    <t>小天下</t>
    <phoneticPr fontId="1" type="noConversion"/>
  </si>
  <si>
    <t>橋頭外科醫生</t>
    <phoneticPr fontId="1" type="noConversion"/>
  </si>
  <si>
    <t>李光福</t>
    <phoneticPr fontId="1" type="noConversion"/>
  </si>
  <si>
    <t>小兵</t>
    <phoneticPr fontId="1" type="noConversion"/>
  </si>
  <si>
    <t>阿德蝸的海洋學堂(全套五冊)</t>
    <phoneticPr fontId="1" type="noConversion"/>
  </si>
  <si>
    <t>阿德蝸</t>
    <phoneticPr fontId="1" type="noConversion"/>
  </si>
  <si>
    <t>改變世界的非凡人物(典藏套書1~6冊)</t>
    <phoneticPr fontId="1" type="noConversion"/>
  </si>
  <si>
    <t>Dan Green、Isabel Thomas</t>
    <phoneticPr fontId="1" type="noConversion"/>
  </si>
  <si>
    <t>聯經出版事業股份有限公司</t>
    <phoneticPr fontId="1" type="noConversion"/>
  </si>
  <si>
    <t>小兵出版社有限公司</t>
    <phoneticPr fontId="1" type="noConversion"/>
  </si>
  <si>
    <t>再見的練習</t>
    <phoneticPr fontId="1" type="noConversion"/>
  </si>
  <si>
    <t>林小杯</t>
    <phoneticPr fontId="1" type="noConversion"/>
  </si>
  <si>
    <t>是路故事有限公司</t>
    <phoneticPr fontId="1" type="noConversion"/>
  </si>
  <si>
    <t>【小學生安心上學系列】我不喜歡你這樣對我：遠離言語傷害、肢體暴力、網路攻擊與威脅的校園霸凌</t>
    <phoneticPr fontId="1" type="noConversion"/>
  </si>
  <si>
    <t>盧慶實</t>
    <phoneticPr fontId="1" type="noConversion"/>
  </si>
  <si>
    <t>采實</t>
    <phoneticPr fontId="1" type="noConversion"/>
  </si>
  <si>
    <t>台灣</t>
    <phoneticPr fontId="1" type="noConversion"/>
  </si>
  <si>
    <t>蘋果樹小女巫：保衛磨坊大作戰</t>
    <phoneticPr fontId="1" type="noConversion"/>
  </si>
  <si>
    <t>Sabine Städing</t>
    <phoneticPr fontId="1" type="noConversion"/>
  </si>
  <si>
    <t>上誼文化</t>
    <phoneticPr fontId="1" type="noConversion"/>
  </si>
  <si>
    <t>台灣</t>
    <phoneticPr fontId="1" type="noConversion"/>
  </si>
  <si>
    <t>9789577627094</t>
    <phoneticPr fontId="1" type="noConversion"/>
  </si>
  <si>
    <t>是</t>
    <phoneticPr fontId="1" type="noConversion"/>
  </si>
  <si>
    <t>中文套 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</si>
</sst>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4" applyNumberFormat="1" applyFont="1" applyFill="1" applyBorder="1" applyAlignment="1" applyProtection="1">
      <alignment horizontal="left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15" fillId="0" borderId="1" xfId="0" applyFont="1" applyFill="1" applyBorder="1" applyAlignment="1">
      <alignment horizontal="left"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colors>
    <mruColors>
      <color rgb="FF99FF99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topLeftCell="A10" zoomScaleSheetLayoutView="100" zoomScalePageLayoutView="40" workbookViewId="0">
      <selection activeCell="B23" sqref="B23"/>
    </sheetView>
  </sheetViews>
  <sheetFormatPr defaultColWidth="8.75" defaultRowHeight="16.5"/>
  <cols>
    <col min="1" max="1" width="6.75" style="28" customWidth="1"/>
    <col min="2" max="2" width="26.75" style="29" customWidth="1"/>
    <col min="3" max="3" width="16.75" style="30" customWidth="1"/>
    <col min="4" max="4" width="20.5" style="29" customWidth="1"/>
    <col min="5" max="5" width="12.75" style="28" customWidth="1"/>
    <col min="6" max="6" width="18.75" style="28" customWidth="1"/>
    <col min="7" max="7" width="8.75" style="28" customWidth="1"/>
    <col min="8" max="8" width="8.75" style="31" customWidth="1"/>
    <col min="9" max="9" width="10.75" style="31" customWidth="1"/>
    <col min="10" max="12" width="6.75" style="28" customWidth="1"/>
    <col min="13" max="13" width="8.75" style="28"/>
    <col min="14" max="16384" width="8.75" style="3"/>
  </cols>
  <sheetData>
    <row r="1" spans="1:13" ht="25.5">
      <c r="A1" s="35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25.5">
      <c r="A2" s="38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3" ht="42.75">
      <c r="A3" s="4" t="s">
        <v>0</v>
      </c>
      <c r="B3" s="5" t="s">
        <v>1</v>
      </c>
      <c r="C3" s="6" t="s">
        <v>2</v>
      </c>
      <c r="D3" s="5" t="s">
        <v>3</v>
      </c>
      <c r="E3" s="7" t="s">
        <v>12</v>
      </c>
      <c r="F3" s="4" t="s">
        <v>4</v>
      </c>
      <c r="G3" s="7" t="s">
        <v>5</v>
      </c>
      <c r="H3" s="8" t="s">
        <v>13</v>
      </c>
      <c r="I3" s="9" t="s">
        <v>6</v>
      </c>
      <c r="J3" s="10" t="s">
        <v>7</v>
      </c>
      <c r="K3" s="10" t="s">
        <v>8</v>
      </c>
      <c r="L3" s="10" t="s">
        <v>9</v>
      </c>
      <c r="M3" s="11" t="s">
        <v>10</v>
      </c>
    </row>
    <row r="4" spans="1:13" s="19" customFormat="1" ht="33">
      <c r="A4" s="12">
        <v>1</v>
      </c>
      <c r="B4" s="1" t="s">
        <v>17</v>
      </c>
      <c r="C4" s="13" t="s">
        <v>94</v>
      </c>
      <c r="D4" s="1" t="s">
        <v>18</v>
      </c>
      <c r="E4" s="14" t="s">
        <v>19</v>
      </c>
      <c r="F4" s="15" t="s">
        <v>20</v>
      </c>
      <c r="G4" s="16">
        <v>10</v>
      </c>
      <c r="H4" s="17">
        <v>245</v>
      </c>
      <c r="I4" s="17">
        <f>G4*H4</f>
        <v>2450</v>
      </c>
      <c r="J4" s="14" t="s">
        <v>34</v>
      </c>
      <c r="K4" s="14" t="s">
        <v>34</v>
      </c>
      <c r="L4" s="14" t="s">
        <v>34</v>
      </c>
      <c r="M4" s="18" t="s">
        <v>35</v>
      </c>
    </row>
    <row r="5" spans="1:13" s="19" customFormat="1" ht="33">
      <c r="A5" s="12">
        <v>2</v>
      </c>
      <c r="B5" s="1" t="s">
        <v>21</v>
      </c>
      <c r="C5" s="2" t="s">
        <v>22</v>
      </c>
      <c r="D5" s="1" t="s">
        <v>18</v>
      </c>
      <c r="E5" s="14" t="s">
        <v>19</v>
      </c>
      <c r="F5" s="15" t="s">
        <v>23</v>
      </c>
      <c r="G5" s="16">
        <v>10</v>
      </c>
      <c r="H5" s="17">
        <v>210</v>
      </c>
      <c r="I5" s="17">
        <f t="shared" ref="I5:I42" si="0">G5*H5</f>
        <v>2100</v>
      </c>
      <c r="J5" s="14" t="s">
        <v>34</v>
      </c>
      <c r="K5" s="14" t="s">
        <v>34</v>
      </c>
      <c r="L5" s="14" t="s">
        <v>34</v>
      </c>
      <c r="M5" s="18" t="s">
        <v>35</v>
      </c>
    </row>
    <row r="6" spans="1:13" s="19" customFormat="1" ht="19.5">
      <c r="A6" s="12">
        <v>3</v>
      </c>
      <c r="B6" s="1" t="s">
        <v>24</v>
      </c>
      <c r="C6" s="2" t="s">
        <v>25</v>
      </c>
      <c r="D6" s="1" t="s">
        <v>26</v>
      </c>
      <c r="E6" s="14" t="s">
        <v>19</v>
      </c>
      <c r="F6" s="15" t="s">
        <v>27</v>
      </c>
      <c r="G6" s="16">
        <v>10</v>
      </c>
      <c r="H6" s="17">
        <v>350</v>
      </c>
      <c r="I6" s="17">
        <f t="shared" si="0"/>
        <v>3500</v>
      </c>
      <c r="J6" s="14" t="s">
        <v>34</v>
      </c>
      <c r="K6" s="14" t="s">
        <v>34</v>
      </c>
      <c r="L6" s="14" t="s">
        <v>34</v>
      </c>
      <c r="M6" s="18" t="s">
        <v>35</v>
      </c>
    </row>
    <row r="7" spans="1:13" s="19" customFormat="1" ht="49.5">
      <c r="A7" s="12">
        <v>4</v>
      </c>
      <c r="B7" s="1" t="s">
        <v>28</v>
      </c>
      <c r="C7" s="2" t="s">
        <v>29</v>
      </c>
      <c r="D7" s="1" t="s">
        <v>30</v>
      </c>
      <c r="E7" s="14" t="s">
        <v>31</v>
      </c>
      <c r="F7" s="15" t="s">
        <v>32</v>
      </c>
      <c r="G7" s="16">
        <v>10</v>
      </c>
      <c r="H7" s="17">
        <v>439</v>
      </c>
      <c r="I7" s="17">
        <f t="shared" si="0"/>
        <v>4390</v>
      </c>
      <c r="J7" s="14" t="s">
        <v>34</v>
      </c>
      <c r="K7" s="14" t="s">
        <v>34</v>
      </c>
      <c r="L7" s="14" t="s">
        <v>34</v>
      </c>
      <c r="M7" s="18" t="s">
        <v>35</v>
      </c>
    </row>
    <row r="8" spans="1:13" s="19" customFormat="1" ht="19.5">
      <c r="A8" s="12">
        <v>5</v>
      </c>
      <c r="B8" s="1" t="s">
        <v>38</v>
      </c>
      <c r="C8" s="2" t="s">
        <v>39</v>
      </c>
      <c r="D8" s="1" t="s">
        <v>40</v>
      </c>
      <c r="E8" s="14" t="s">
        <v>36</v>
      </c>
      <c r="F8" s="15">
        <v>9789575749989</v>
      </c>
      <c r="G8" s="16">
        <v>30</v>
      </c>
      <c r="H8" s="17">
        <v>280</v>
      </c>
      <c r="I8" s="17">
        <f t="shared" si="0"/>
        <v>8400</v>
      </c>
      <c r="J8" s="14" t="s">
        <v>33</v>
      </c>
      <c r="K8" s="14" t="s">
        <v>33</v>
      </c>
      <c r="L8" s="14" t="s">
        <v>33</v>
      </c>
      <c r="M8" s="18" t="s">
        <v>37</v>
      </c>
    </row>
    <row r="9" spans="1:13" s="19" customFormat="1" ht="19.5">
      <c r="A9" s="12">
        <v>6</v>
      </c>
      <c r="B9" s="1" t="s">
        <v>41</v>
      </c>
      <c r="C9" s="2" t="s">
        <v>42</v>
      </c>
      <c r="D9" s="1" t="s">
        <v>43</v>
      </c>
      <c r="E9" s="14" t="s">
        <v>36</v>
      </c>
      <c r="F9" s="15">
        <v>9789577626349</v>
      </c>
      <c r="G9" s="16">
        <v>30</v>
      </c>
      <c r="H9" s="17">
        <v>280</v>
      </c>
      <c r="I9" s="17">
        <f t="shared" si="0"/>
        <v>8400</v>
      </c>
      <c r="J9" s="14" t="s">
        <v>33</v>
      </c>
      <c r="K9" s="14" t="s">
        <v>33</v>
      </c>
      <c r="L9" s="14" t="s">
        <v>33</v>
      </c>
      <c r="M9" s="18" t="s">
        <v>37</v>
      </c>
    </row>
    <row r="10" spans="1:13" s="19" customFormat="1" ht="19.5">
      <c r="A10" s="12">
        <v>7</v>
      </c>
      <c r="B10" s="1" t="s">
        <v>72</v>
      </c>
      <c r="C10" s="2" t="s">
        <v>73</v>
      </c>
      <c r="D10" s="1" t="s">
        <v>74</v>
      </c>
      <c r="E10" s="14" t="s">
        <v>47</v>
      </c>
      <c r="F10" s="15" t="s">
        <v>75</v>
      </c>
      <c r="G10" s="16">
        <v>30</v>
      </c>
      <c r="H10" s="17">
        <v>350</v>
      </c>
      <c r="I10" s="17">
        <f t="shared" si="0"/>
        <v>10500</v>
      </c>
      <c r="J10" s="14" t="s">
        <v>33</v>
      </c>
      <c r="K10" s="14" t="s">
        <v>33</v>
      </c>
      <c r="L10" s="14" t="s">
        <v>33</v>
      </c>
      <c r="M10" s="18" t="s">
        <v>37</v>
      </c>
    </row>
    <row r="11" spans="1:13" s="19" customFormat="1" ht="33">
      <c r="A11" s="12">
        <v>8</v>
      </c>
      <c r="B11" s="1" t="s">
        <v>123</v>
      </c>
      <c r="C11" s="2" t="s">
        <v>124</v>
      </c>
      <c r="D11" s="1" t="s">
        <v>125</v>
      </c>
      <c r="E11" s="14" t="s">
        <v>126</v>
      </c>
      <c r="F11" s="15">
        <v>9789575035730</v>
      </c>
      <c r="G11" s="16">
        <v>2</v>
      </c>
      <c r="H11" s="17">
        <v>1800</v>
      </c>
      <c r="I11" s="17">
        <f t="shared" si="0"/>
        <v>3600</v>
      </c>
      <c r="J11" s="14" t="s">
        <v>127</v>
      </c>
      <c r="K11" s="14" t="s">
        <v>33</v>
      </c>
      <c r="L11" s="14" t="s">
        <v>33</v>
      </c>
      <c r="M11" s="18" t="s">
        <v>128</v>
      </c>
    </row>
    <row r="12" spans="1:13" s="19" customFormat="1" ht="33">
      <c r="A12" s="12">
        <v>9</v>
      </c>
      <c r="B12" s="1" t="s">
        <v>81</v>
      </c>
      <c r="C12" s="2" t="s">
        <v>80</v>
      </c>
      <c r="D12" s="1" t="s">
        <v>62</v>
      </c>
      <c r="E12" s="14" t="s">
        <v>36</v>
      </c>
      <c r="F12" s="15" t="s">
        <v>82</v>
      </c>
      <c r="G12" s="16">
        <v>2</v>
      </c>
      <c r="H12" s="17">
        <v>1200</v>
      </c>
      <c r="I12" s="17">
        <f t="shared" si="0"/>
        <v>2400</v>
      </c>
      <c r="J12" s="14" t="s">
        <v>117</v>
      </c>
      <c r="K12" s="14" t="s">
        <v>33</v>
      </c>
      <c r="L12" s="14" t="s">
        <v>33</v>
      </c>
      <c r="M12" s="14" t="s">
        <v>118</v>
      </c>
    </row>
    <row r="13" spans="1:13" s="19" customFormat="1" ht="33">
      <c r="A13" s="12">
        <v>10</v>
      </c>
      <c r="B13" s="1" t="s">
        <v>83</v>
      </c>
      <c r="C13" s="2" t="s">
        <v>84</v>
      </c>
      <c r="D13" s="1" t="s">
        <v>62</v>
      </c>
      <c r="E13" s="14" t="s">
        <v>36</v>
      </c>
      <c r="F13" s="15" t="s">
        <v>85</v>
      </c>
      <c r="G13" s="16">
        <v>2</v>
      </c>
      <c r="H13" s="17">
        <v>1200</v>
      </c>
      <c r="I13" s="17">
        <f t="shared" si="0"/>
        <v>2400</v>
      </c>
      <c r="J13" s="14" t="s">
        <v>117</v>
      </c>
      <c r="K13" s="14" t="s">
        <v>33</v>
      </c>
      <c r="L13" s="14" t="s">
        <v>33</v>
      </c>
      <c r="M13" s="14" t="s">
        <v>118</v>
      </c>
    </row>
    <row r="14" spans="1:13" s="19" customFormat="1" ht="33">
      <c r="A14" s="12">
        <v>11</v>
      </c>
      <c r="B14" s="1" t="s">
        <v>86</v>
      </c>
      <c r="C14" s="2" t="s">
        <v>84</v>
      </c>
      <c r="D14" s="1" t="s">
        <v>62</v>
      </c>
      <c r="E14" s="14" t="s">
        <v>36</v>
      </c>
      <c r="F14" s="15" t="s">
        <v>87</v>
      </c>
      <c r="G14" s="16">
        <v>2</v>
      </c>
      <c r="H14" s="17">
        <v>1200</v>
      </c>
      <c r="I14" s="17">
        <f t="shared" si="0"/>
        <v>2400</v>
      </c>
      <c r="J14" s="14" t="s">
        <v>117</v>
      </c>
      <c r="K14" s="14" t="s">
        <v>33</v>
      </c>
      <c r="L14" s="14" t="s">
        <v>33</v>
      </c>
      <c r="M14" s="14" t="s">
        <v>118</v>
      </c>
    </row>
    <row r="15" spans="1:13" s="19" customFormat="1" ht="33">
      <c r="A15" s="12">
        <v>12</v>
      </c>
      <c r="B15" s="1" t="s">
        <v>88</v>
      </c>
      <c r="C15" s="2" t="s">
        <v>84</v>
      </c>
      <c r="D15" s="1" t="s">
        <v>62</v>
      </c>
      <c r="E15" s="14" t="s">
        <v>36</v>
      </c>
      <c r="F15" s="15" t="s">
        <v>89</v>
      </c>
      <c r="G15" s="16">
        <v>2</v>
      </c>
      <c r="H15" s="17">
        <v>1200</v>
      </c>
      <c r="I15" s="17">
        <f t="shared" si="0"/>
        <v>2400</v>
      </c>
      <c r="J15" s="14" t="s">
        <v>116</v>
      </c>
      <c r="K15" s="14" t="s">
        <v>33</v>
      </c>
      <c r="L15" s="14" t="s">
        <v>33</v>
      </c>
      <c r="M15" s="14" t="s">
        <v>118</v>
      </c>
    </row>
    <row r="16" spans="1:13" s="19" customFormat="1" ht="33">
      <c r="A16" s="12">
        <v>13</v>
      </c>
      <c r="B16" s="1" t="s">
        <v>90</v>
      </c>
      <c r="C16" s="2" t="s">
        <v>91</v>
      </c>
      <c r="D16" s="1" t="s">
        <v>92</v>
      </c>
      <c r="E16" s="14" t="s">
        <v>36</v>
      </c>
      <c r="F16" s="15" t="s">
        <v>93</v>
      </c>
      <c r="G16" s="16">
        <v>2</v>
      </c>
      <c r="H16" s="17">
        <v>1560</v>
      </c>
      <c r="I16" s="17">
        <f t="shared" si="0"/>
        <v>3120</v>
      </c>
      <c r="J16" s="14" t="s">
        <v>116</v>
      </c>
      <c r="K16" s="14" t="s">
        <v>33</v>
      </c>
      <c r="L16" s="14" t="s">
        <v>33</v>
      </c>
      <c r="M16" s="14" t="s">
        <v>118</v>
      </c>
    </row>
    <row r="17" spans="1:13" s="19" customFormat="1" ht="33">
      <c r="A17" s="12">
        <v>14</v>
      </c>
      <c r="B17" s="1" t="s">
        <v>154</v>
      </c>
      <c r="C17" s="2" t="s">
        <v>155</v>
      </c>
      <c r="D17" s="1" t="s">
        <v>156</v>
      </c>
      <c r="E17" s="14" t="s">
        <v>36</v>
      </c>
      <c r="F17" s="15" t="s">
        <v>99</v>
      </c>
      <c r="G17" s="16">
        <v>2</v>
      </c>
      <c r="H17" s="17">
        <v>1920</v>
      </c>
      <c r="I17" s="17">
        <f t="shared" si="0"/>
        <v>3840</v>
      </c>
      <c r="J17" s="14" t="s">
        <v>116</v>
      </c>
      <c r="K17" s="14" t="s">
        <v>33</v>
      </c>
      <c r="L17" s="14" t="s">
        <v>33</v>
      </c>
      <c r="M17" s="14" t="s">
        <v>118</v>
      </c>
    </row>
    <row r="18" spans="1:13" s="19" customFormat="1" ht="19.5">
      <c r="A18" s="12">
        <v>15</v>
      </c>
      <c r="B18" s="1" t="s">
        <v>152</v>
      </c>
      <c r="C18" s="2" t="s">
        <v>153</v>
      </c>
      <c r="D18" s="1" t="s">
        <v>157</v>
      </c>
      <c r="E18" s="14" t="s">
        <v>36</v>
      </c>
      <c r="F18" s="15" t="s">
        <v>102</v>
      </c>
      <c r="G18" s="16">
        <v>2</v>
      </c>
      <c r="H18" s="17">
        <v>1420</v>
      </c>
      <c r="I18" s="17">
        <f t="shared" si="0"/>
        <v>2840</v>
      </c>
      <c r="J18" s="14" t="s">
        <v>116</v>
      </c>
      <c r="K18" s="14" t="s">
        <v>33</v>
      </c>
      <c r="L18" s="14" t="s">
        <v>33</v>
      </c>
      <c r="M18" s="14" t="s">
        <v>118</v>
      </c>
    </row>
    <row r="19" spans="1:13" s="19" customFormat="1" ht="33">
      <c r="A19" s="12">
        <v>16</v>
      </c>
      <c r="B19" s="1" t="s">
        <v>119</v>
      </c>
      <c r="C19" s="2" t="s">
        <v>120</v>
      </c>
      <c r="D19" s="1" t="s">
        <v>121</v>
      </c>
      <c r="E19" s="14" t="s">
        <v>122</v>
      </c>
      <c r="F19" s="15">
        <v>9789862411780</v>
      </c>
      <c r="G19" s="16">
        <v>2</v>
      </c>
      <c r="H19" s="17">
        <v>1500</v>
      </c>
      <c r="I19" s="17">
        <f t="shared" si="0"/>
        <v>3000</v>
      </c>
      <c r="J19" s="14" t="s">
        <v>116</v>
      </c>
      <c r="K19" s="14" t="s">
        <v>33</v>
      </c>
      <c r="L19" s="14" t="s">
        <v>33</v>
      </c>
      <c r="M19" s="14" t="s">
        <v>118</v>
      </c>
    </row>
    <row r="20" spans="1:13" s="19" customFormat="1" ht="19.5">
      <c r="A20" s="12">
        <v>17</v>
      </c>
      <c r="B20" s="1" t="s">
        <v>44</v>
      </c>
      <c r="C20" s="13" t="s">
        <v>45</v>
      </c>
      <c r="D20" s="1" t="s">
        <v>46</v>
      </c>
      <c r="E20" s="14" t="s">
        <v>47</v>
      </c>
      <c r="F20" s="15">
        <v>9789579380348</v>
      </c>
      <c r="G20" s="16">
        <v>5</v>
      </c>
      <c r="H20" s="17">
        <v>320</v>
      </c>
      <c r="I20" s="17">
        <f t="shared" si="0"/>
        <v>1600</v>
      </c>
      <c r="J20" s="14" t="s">
        <v>33</v>
      </c>
      <c r="K20" s="14" t="s">
        <v>33</v>
      </c>
      <c r="L20" s="14" t="s">
        <v>33</v>
      </c>
      <c r="M20" s="14"/>
    </row>
    <row r="21" spans="1:13" s="19" customFormat="1" ht="33">
      <c r="A21" s="12">
        <v>18</v>
      </c>
      <c r="B21" s="1" t="s">
        <v>48</v>
      </c>
      <c r="C21" s="2" t="s">
        <v>49</v>
      </c>
      <c r="D21" s="1" t="s">
        <v>50</v>
      </c>
      <c r="E21" s="14" t="s">
        <v>47</v>
      </c>
      <c r="F21" s="15" t="s">
        <v>51</v>
      </c>
      <c r="G21" s="16">
        <v>5</v>
      </c>
      <c r="H21" s="17">
        <v>350</v>
      </c>
      <c r="I21" s="17">
        <f t="shared" si="0"/>
        <v>1750</v>
      </c>
      <c r="J21" s="14" t="s">
        <v>33</v>
      </c>
      <c r="K21" s="14" t="s">
        <v>33</v>
      </c>
      <c r="L21" s="14" t="s">
        <v>33</v>
      </c>
      <c r="M21" s="14"/>
    </row>
    <row r="22" spans="1:13" s="19" customFormat="1" ht="19.5">
      <c r="A22" s="12">
        <v>19</v>
      </c>
      <c r="B22" s="1" t="s">
        <v>52</v>
      </c>
      <c r="C22" s="2" t="s">
        <v>53</v>
      </c>
      <c r="D22" s="1" t="s">
        <v>54</v>
      </c>
      <c r="E22" s="14" t="s">
        <v>47</v>
      </c>
      <c r="F22" s="15" t="s">
        <v>55</v>
      </c>
      <c r="G22" s="16">
        <v>5</v>
      </c>
      <c r="H22" s="17">
        <v>320</v>
      </c>
      <c r="I22" s="17">
        <f t="shared" si="0"/>
        <v>1600</v>
      </c>
      <c r="J22" s="14" t="s">
        <v>33</v>
      </c>
      <c r="K22" s="14" t="s">
        <v>33</v>
      </c>
      <c r="L22" s="14" t="s">
        <v>33</v>
      </c>
      <c r="M22" s="14"/>
    </row>
    <row r="23" spans="1:13" s="19" customFormat="1" ht="19.5">
      <c r="A23" s="12">
        <v>20</v>
      </c>
      <c r="B23" s="42" t="s">
        <v>56</v>
      </c>
      <c r="C23" s="2" t="s">
        <v>57</v>
      </c>
      <c r="D23" s="1" t="s">
        <v>58</v>
      </c>
      <c r="E23" s="14" t="s">
        <v>47</v>
      </c>
      <c r="F23" s="15" t="s">
        <v>59</v>
      </c>
      <c r="G23" s="16">
        <v>5</v>
      </c>
      <c r="H23" s="17">
        <v>280</v>
      </c>
      <c r="I23" s="17">
        <f t="shared" si="0"/>
        <v>1400</v>
      </c>
      <c r="J23" s="14" t="s">
        <v>33</v>
      </c>
      <c r="K23" s="14" t="s">
        <v>33</v>
      </c>
      <c r="L23" s="14" t="s">
        <v>33</v>
      </c>
      <c r="M23" s="14"/>
    </row>
    <row r="24" spans="1:13" s="19" customFormat="1" ht="33">
      <c r="A24" s="12">
        <v>21</v>
      </c>
      <c r="B24" s="1" t="s">
        <v>60</v>
      </c>
      <c r="C24" s="2" t="s">
        <v>61</v>
      </c>
      <c r="D24" s="1" t="s">
        <v>62</v>
      </c>
      <c r="E24" s="14" t="s">
        <v>47</v>
      </c>
      <c r="F24" s="15" t="s">
        <v>63</v>
      </c>
      <c r="G24" s="16">
        <v>5</v>
      </c>
      <c r="H24" s="17">
        <v>320</v>
      </c>
      <c r="I24" s="17">
        <f t="shared" si="0"/>
        <v>1600</v>
      </c>
      <c r="J24" s="14" t="s">
        <v>33</v>
      </c>
      <c r="K24" s="14" t="s">
        <v>33</v>
      </c>
      <c r="L24" s="14" t="s">
        <v>33</v>
      </c>
      <c r="M24" s="14"/>
    </row>
    <row r="25" spans="1:13" s="19" customFormat="1" ht="19.5">
      <c r="A25" s="12">
        <v>22</v>
      </c>
      <c r="B25" s="20" t="s">
        <v>64</v>
      </c>
      <c r="C25" s="20" t="s">
        <v>65</v>
      </c>
      <c r="D25" s="20" t="s">
        <v>66</v>
      </c>
      <c r="E25" s="21" t="s">
        <v>47</v>
      </c>
      <c r="F25" s="21" t="s">
        <v>67</v>
      </c>
      <c r="G25" s="21">
        <v>5</v>
      </c>
      <c r="H25" s="22">
        <v>320</v>
      </c>
      <c r="I25" s="17">
        <f t="shared" si="0"/>
        <v>1600</v>
      </c>
      <c r="J25" s="14" t="s">
        <v>33</v>
      </c>
      <c r="K25" s="14" t="s">
        <v>33</v>
      </c>
      <c r="L25" s="14" t="s">
        <v>33</v>
      </c>
      <c r="M25" s="14"/>
    </row>
    <row r="26" spans="1:13" s="19" customFormat="1" ht="33">
      <c r="A26" s="12">
        <v>23</v>
      </c>
      <c r="B26" s="1" t="s">
        <v>68</v>
      </c>
      <c r="C26" s="2" t="s">
        <v>69</v>
      </c>
      <c r="D26" s="1" t="s">
        <v>70</v>
      </c>
      <c r="E26" s="14" t="s">
        <v>47</v>
      </c>
      <c r="F26" s="15" t="s">
        <v>71</v>
      </c>
      <c r="G26" s="16">
        <v>5</v>
      </c>
      <c r="H26" s="17">
        <v>280</v>
      </c>
      <c r="I26" s="17">
        <f t="shared" si="0"/>
        <v>1400</v>
      </c>
      <c r="J26" s="14" t="s">
        <v>33</v>
      </c>
      <c r="K26" s="14" t="s">
        <v>33</v>
      </c>
      <c r="L26" s="14" t="s">
        <v>33</v>
      </c>
      <c r="M26" s="14"/>
    </row>
    <row r="27" spans="1:13" s="19" customFormat="1" ht="33">
      <c r="A27" s="12">
        <v>24</v>
      </c>
      <c r="B27" s="1" t="s">
        <v>76</v>
      </c>
      <c r="C27" s="2" t="s">
        <v>77</v>
      </c>
      <c r="D27" s="1" t="s">
        <v>78</v>
      </c>
      <c r="E27" s="14" t="s">
        <v>47</v>
      </c>
      <c r="F27" s="15" t="s">
        <v>79</v>
      </c>
      <c r="G27" s="16">
        <v>5</v>
      </c>
      <c r="H27" s="17">
        <v>430</v>
      </c>
      <c r="I27" s="17">
        <f t="shared" si="0"/>
        <v>2150</v>
      </c>
      <c r="J27" s="14" t="s">
        <v>33</v>
      </c>
      <c r="K27" s="14" t="s">
        <v>33</v>
      </c>
      <c r="L27" s="14" t="s">
        <v>33</v>
      </c>
      <c r="M27" s="14"/>
    </row>
    <row r="28" spans="1:13" s="19" customFormat="1" ht="33">
      <c r="A28" s="12">
        <v>25</v>
      </c>
      <c r="B28" s="1" t="s">
        <v>96</v>
      </c>
      <c r="C28" s="2" t="s">
        <v>97</v>
      </c>
      <c r="D28" s="1" t="s">
        <v>62</v>
      </c>
      <c r="E28" s="14" t="s">
        <v>36</v>
      </c>
      <c r="F28" s="15" t="s">
        <v>98</v>
      </c>
      <c r="G28" s="16">
        <v>5</v>
      </c>
      <c r="H28" s="17">
        <v>800</v>
      </c>
      <c r="I28" s="17">
        <f t="shared" si="0"/>
        <v>4000</v>
      </c>
      <c r="J28" s="14" t="s">
        <v>170</v>
      </c>
      <c r="K28" s="14" t="s">
        <v>33</v>
      </c>
      <c r="L28" s="14" t="s">
        <v>33</v>
      </c>
      <c r="M28" s="14" t="s">
        <v>171</v>
      </c>
    </row>
    <row r="29" spans="1:13" s="19" customFormat="1" ht="19.5">
      <c r="A29" s="12">
        <v>26</v>
      </c>
      <c r="B29" s="1" t="s">
        <v>158</v>
      </c>
      <c r="C29" s="2" t="s">
        <v>159</v>
      </c>
      <c r="D29" s="1" t="s">
        <v>160</v>
      </c>
      <c r="E29" s="14" t="s">
        <v>36</v>
      </c>
      <c r="F29" s="15" t="s">
        <v>100</v>
      </c>
      <c r="G29" s="16">
        <v>5</v>
      </c>
      <c r="H29" s="17">
        <v>543</v>
      </c>
      <c r="I29" s="17">
        <f t="shared" si="0"/>
        <v>2715</v>
      </c>
      <c r="J29" s="14" t="s">
        <v>33</v>
      </c>
      <c r="K29" s="14" t="s">
        <v>33</v>
      </c>
      <c r="L29" s="14" t="s">
        <v>33</v>
      </c>
      <c r="M29" s="14"/>
    </row>
    <row r="30" spans="1:13" s="19" customFormat="1" ht="49.5">
      <c r="A30" s="12">
        <v>27</v>
      </c>
      <c r="B30" s="1" t="s">
        <v>129</v>
      </c>
      <c r="C30" s="2" t="s">
        <v>130</v>
      </c>
      <c r="D30" s="1" t="s">
        <v>131</v>
      </c>
      <c r="E30" s="14" t="s">
        <v>36</v>
      </c>
      <c r="F30" s="15" t="s">
        <v>101</v>
      </c>
      <c r="G30" s="16">
        <v>5</v>
      </c>
      <c r="H30" s="17">
        <v>360</v>
      </c>
      <c r="I30" s="17">
        <f t="shared" si="0"/>
        <v>1800</v>
      </c>
      <c r="J30" s="14" t="s">
        <v>33</v>
      </c>
      <c r="K30" s="14" t="s">
        <v>33</v>
      </c>
      <c r="L30" s="14" t="s">
        <v>33</v>
      </c>
      <c r="M30" s="14"/>
    </row>
    <row r="31" spans="1:13" s="19" customFormat="1" ht="99">
      <c r="A31" s="12">
        <v>28</v>
      </c>
      <c r="B31" s="1" t="s">
        <v>137</v>
      </c>
      <c r="C31" s="2" t="s">
        <v>132</v>
      </c>
      <c r="D31" s="1" t="s">
        <v>133</v>
      </c>
      <c r="E31" s="14" t="s">
        <v>36</v>
      </c>
      <c r="F31" s="15" t="s">
        <v>103</v>
      </c>
      <c r="G31" s="16">
        <v>5</v>
      </c>
      <c r="H31" s="17">
        <v>320</v>
      </c>
      <c r="I31" s="17">
        <f t="shared" si="0"/>
        <v>1600</v>
      </c>
      <c r="J31" s="14" t="s">
        <v>33</v>
      </c>
      <c r="K31" s="14" t="s">
        <v>33</v>
      </c>
      <c r="L31" s="14" t="s">
        <v>33</v>
      </c>
      <c r="M31" s="14"/>
    </row>
    <row r="32" spans="1:13" s="19" customFormat="1" ht="33">
      <c r="A32" s="12">
        <v>29</v>
      </c>
      <c r="B32" s="1" t="s">
        <v>134</v>
      </c>
      <c r="C32" s="2" t="s">
        <v>136</v>
      </c>
      <c r="D32" s="1" t="s">
        <v>135</v>
      </c>
      <c r="E32" s="14" t="s">
        <v>36</v>
      </c>
      <c r="F32" s="15" t="s">
        <v>104</v>
      </c>
      <c r="G32" s="16">
        <v>5</v>
      </c>
      <c r="H32" s="17">
        <v>499</v>
      </c>
      <c r="I32" s="17">
        <f t="shared" si="0"/>
        <v>2495</v>
      </c>
      <c r="J32" s="14" t="s">
        <v>33</v>
      </c>
      <c r="K32" s="14" t="s">
        <v>33</v>
      </c>
      <c r="L32" s="14" t="s">
        <v>33</v>
      </c>
      <c r="M32" s="14"/>
    </row>
    <row r="33" spans="1:13" s="19" customFormat="1" ht="19.5">
      <c r="A33" s="12">
        <v>30</v>
      </c>
      <c r="B33" s="1" t="s">
        <v>105</v>
      </c>
      <c r="C33" s="2" t="s">
        <v>106</v>
      </c>
      <c r="D33" s="1" t="s">
        <v>107</v>
      </c>
      <c r="E33" s="14" t="s">
        <v>36</v>
      </c>
      <c r="F33" s="15" t="s">
        <v>108</v>
      </c>
      <c r="G33" s="16">
        <v>5</v>
      </c>
      <c r="H33" s="17">
        <v>350</v>
      </c>
      <c r="I33" s="17">
        <f t="shared" si="0"/>
        <v>1750</v>
      </c>
      <c r="J33" s="14" t="s">
        <v>33</v>
      </c>
      <c r="K33" s="14" t="s">
        <v>33</v>
      </c>
      <c r="L33" s="14" t="s">
        <v>33</v>
      </c>
      <c r="M33" s="14"/>
    </row>
    <row r="34" spans="1:13" s="19" customFormat="1" ht="19.5">
      <c r="A34" s="12">
        <v>31</v>
      </c>
      <c r="B34" s="1" t="s">
        <v>109</v>
      </c>
      <c r="C34" s="2" t="s">
        <v>110</v>
      </c>
      <c r="D34" s="1" t="s">
        <v>111</v>
      </c>
      <c r="E34" s="14" t="s">
        <v>36</v>
      </c>
      <c r="F34" s="15" t="s">
        <v>112</v>
      </c>
      <c r="G34" s="16">
        <v>5</v>
      </c>
      <c r="H34" s="17">
        <v>350</v>
      </c>
      <c r="I34" s="17">
        <f t="shared" si="0"/>
        <v>1750</v>
      </c>
      <c r="J34" s="14" t="s">
        <v>33</v>
      </c>
      <c r="K34" s="14" t="s">
        <v>33</v>
      </c>
      <c r="L34" s="14" t="s">
        <v>33</v>
      </c>
      <c r="M34" s="14"/>
    </row>
    <row r="35" spans="1:13" s="19" customFormat="1" ht="19.5">
      <c r="A35" s="12">
        <v>32</v>
      </c>
      <c r="B35" s="20" t="s">
        <v>113</v>
      </c>
      <c r="C35" s="20" t="s">
        <v>114</v>
      </c>
      <c r="D35" s="20" t="s">
        <v>62</v>
      </c>
      <c r="E35" s="21" t="s">
        <v>36</v>
      </c>
      <c r="F35" s="21" t="s">
        <v>115</v>
      </c>
      <c r="G35" s="21">
        <v>5</v>
      </c>
      <c r="H35" s="22">
        <v>300</v>
      </c>
      <c r="I35" s="17">
        <f t="shared" si="0"/>
        <v>1500</v>
      </c>
      <c r="J35" s="14" t="s">
        <v>33</v>
      </c>
      <c r="K35" s="14" t="s">
        <v>33</v>
      </c>
      <c r="L35" s="14" t="s">
        <v>33</v>
      </c>
      <c r="M35" s="14"/>
    </row>
    <row r="36" spans="1:13" s="19" customFormat="1" ht="19.5">
      <c r="A36" s="12">
        <v>33</v>
      </c>
      <c r="B36" s="1" t="s">
        <v>138</v>
      </c>
      <c r="C36" s="2" t="s">
        <v>139</v>
      </c>
      <c r="D36" s="1" t="s">
        <v>140</v>
      </c>
      <c r="E36" s="14" t="s">
        <v>126</v>
      </c>
      <c r="F36" s="15">
        <v>9789577518651</v>
      </c>
      <c r="G36" s="16">
        <v>5</v>
      </c>
      <c r="H36" s="17">
        <v>280</v>
      </c>
      <c r="I36" s="17">
        <f t="shared" si="0"/>
        <v>1400</v>
      </c>
      <c r="J36" s="14" t="s">
        <v>33</v>
      </c>
      <c r="K36" s="14" t="s">
        <v>33</v>
      </c>
      <c r="L36" s="14" t="s">
        <v>33</v>
      </c>
      <c r="M36" s="14"/>
    </row>
    <row r="37" spans="1:13" s="19" customFormat="1" ht="33">
      <c r="A37" s="12">
        <v>34</v>
      </c>
      <c r="B37" s="1" t="s">
        <v>141</v>
      </c>
      <c r="C37" s="2" t="s">
        <v>142</v>
      </c>
      <c r="D37" s="1" t="s">
        <v>143</v>
      </c>
      <c r="E37" s="14" t="s">
        <v>126</v>
      </c>
      <c r="F37" s="15">
        <v>9789869961417</v>
      </c>
      <c r="G37" s="16">
        <v>5</v>
      </c>
      <c r="H37" s="17">
        <v>220</v>
      </c>
      <c r="I37" s="17">
        <f t="shared" si="0"/>
        <v>1100</v>
      </c>
      <c r="J37" s="14" t="s">
        <v>33</v>
      </c>
      <c r="K37" s="14" t="s">
        <v>33</v>
      </c>
      <c r="L37" s="14" t="s">
        <v>33</v>
      </c>
      <c r="M37" s="14"/>
    </row>
    <row r="38" spans="1:13" s="19" customFormat="1" ht="19.5">
      <c r="A38" s="12">
        <v>35</v>
      </c>
      <c r="B38" s="1" t="s">
        <v>146</v>
      </c>
      <c r="C38" s="2" t="s">
        <v>147</v>
      </c>
      <c r="D38" s="1" t="s">
        <v>148</v>
      </c>
      <c r="E38" s="14" t="s">
        <v>126</v>
      </c>
      <c r="F38" s="15">
        <v>9789865252755</v>
      </c>
      <c r="G38" s="16">
        <v>5</v>
      </c>
      <c r="H38" s="17">
        <v>320</v>
      </c>
      <c r="I38" s="17">
        <f t="shared" si="0"/>
        <v>1600</v>
      </c>
      <c r="J38" s="14" t="s">
        <v>33</v>
      </c>
      <c r="K38" s="14" t="s">
        <v>33</v>
      </c>
      <c r="L38" s="14" t="s">
        <v>33</v>
      </c>
      <c r="M38" s="14"/>
    </row>
    <row r="39" spans="1:13" s="19" customFormat="1" ht="19.5">
      <c r="A39" s="12">
        <v>36</v>
      </c>
      <c r="B39" s="1" t="s">
        <v>149</v>
      </c>
      <c r="C39" s="2" t="s">
        <v>150</v>
      </c>
      <c r="D39" s="1" t="s">
        <v>151</v>
      </c>
      <c r="E39" s="14" t="s">
        <v>126</v>
      </c>
      <c r="F39" s="15">
        <v>9789579047876</v>
      </c>
      <c r="G39" s="16">
        <v>5</v>
      </c>
      <c r="H39" s="17">
        <v>260</v>
      </c>
      <c r="I39" s="17">
        <f t="shared" si="0"/>
        <v>1300</v>
      </c>
      <c r="J39" s="14" t="s">
        <v>33</v>
      </c>
      <c r="K39" s="14" t="s">
        <v>33</v>
      </c>
      <c r="L39" s="14" t="s">
        <v>33</v>
      </c>
      <c r="M39" s="14"/>
    </row>
    <row r="40" spans="1:13" s="19" customFormat="1" ht="33">
      <c r="A40" s="12">
        <v>37</v>
      </c>
      <c r="B40" s="1" t="s">
        <v>144</v>
      </c>
      <c r="C40" s="2" t="s">
        <v>145</v>
      </c>
      <c r="D40" s="1" t="s">
        <v>62</v>
      </c>
      <c r="E40" s="14" t="s">
        <v>36</v>
      </c>
      <c r="F40" s="15">
        <v>9786263050242</v>
      </c>
      <c r="G40" s="16">
        <v>5</v>
      </c>
      <c r="H40" s="17">
        <v>300</v>
      </c>
      <c r="I40" s="17">
        <f t="shared" si="0"/>
        <v>1500</v>
      </c>
      <c r="J40" s="14" t="s">
        <v>33</v>
      </c>
      <c r="K40" s="14" t="s">
        <v>33</v>
      </c>
      <c r="L40" s="14" t="s">
        <v>33</v>
      </c>
      <c r="M40" s="14"/>
    </row>
    <row r="41" spans="1:13" s="19" customFormat="1" ht="66">
      <c r="A41" s="12">
        <v>38</v>
      </c>
      <c r="B41" s="1" t="s">
        <v>161</v>
      </c>
      <c r="C41" s="2" t="s">
        <v>162</v>
      </c>
      <c r="D41" s="1" t="s">
        <v>163</v>
      </c>
      <c r="E41" s="14" t="s">
        <v>164</v>
      </c>
      <c r="F41" s="15">
        <v>9789865075156</v>
      </c>
      <c r="G41" s="16">
        <v>5</v>
      </c>
      <c r="H41" s="17">
        <v>320</v>
      </c>
      <c r="I41" s="17">
        <f t="shared" si="0"/>
        <v>1600</v>
      </c>
      <c r="J41" s="14" t="s">
        <v>33</v>
      </c>
      <c r="K41" s="14" t="s">
        <v>33</v>
      </c>
      <c r="L41" s="14" t="s">
        <v>33</v>
      </c>
      <c r="M41" s="14"/>
    </row>
    <row r="42" spans="1:13" s="19" customFormat="1" ht="33">
      <c r="A42" s="12">
        <v>39</v>
      </c>
      <c r="B42" s="1" t="s">
        <v>165</v>
      </c>
      <c r="C42" s="20" t="s">
        <v>166</v>
      </c>
      <c r="D42" s="20" t="s">
        <v>167</v>
      </c>
      <c r="E42" s="21" t="s">
        <v>168</v>
      </c>
      <c r="F42" s="32" t="s">
        <v>169</v>
      </c>
      <c r="G42" s="21">
        <v>5</v>
      </c>
      <c r="H42" s="22">
        <v>280</v>
      </c>
      <c r="I42" s="17">
        <f t="shared" si="0"/>
        <v>1400</v>
      </c>
      <c r="J42" s="14" t="s">
        <v>33</v>
      </c>
      <c r="K42" s="14" t="s">
        <v>33</v>
      </c>
      <c r="L42" s="14" t="s">
        <v>33</v>
      </c>
      <c r="M42" s="14"/>
    </row>
    <row r="43" spans="1:13" ht="19.5">
      <c r="A43" s="4" t="s">
        <v>11</v>
      </c>
      <c r="B43" s="23"/>
      <c r="C43" s="24"/>
      <c r="D43" s="23"/>
      <c r="E43" s="4"/>
      <c r="F43" s="4"/>
      <c r="G43" s="25">
        <f>SUM(G4:G34)</f>
        <v>223</v>
      </c>
      <c r="H43" s="26"/>
      <c r="I43" s="26">
        <f>SUM(I4:I42)</f>
        <v>106350</v>
      </c>
      <c r="J43" s="27"/>
      <c r="K43" s="27"/>
      <c r="L43" s="27"/>
      <c r="M43" s="27"/>
    </row>
    <row r="44" spans="1:13" ht="280.5" customHeight="1">
      <c r="A44" s="33" t="s">
        <v>14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</row>
    <row r="45" spans="1:13" ht="101.45" customHeight="1">
      <c r="A45" s="41" t="s">
        <v>95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</sheetData>
  <mergeCells count="4">
    <mergeCell ref="A44:M44"/>
    <mergeCell ref="A1:M1"/>
    <mergeCell ref="A2:M2"/>
    <mergeCell ref="A45:M45"/>
  </mergeCells>
  <phoneticPr fontId="1" type="noConversion"/>
  <conditionalFormatting sqref="B36:B41 B10:B24 B4 B26:B34">
    <cfRule type="expression" dxfId="0" priority="9" stopIfTrue="1">
      <formula>AND(COUNTIF(#REF!,B4)+COUNTIF($B$2:$B$82,B4)&gt;1,NOT(ISBLANK(B4)))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tToHeight="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2022-12-23T07:23:51Z</cp:lastPrinted>
  <dcterms:created xsi:type="dcterms:W3CDTF">2012-07-23T02:09:03Z</dcterms:created>
  <dcterms:modified xsi:type="dcterms:W3CDTF">2023-01-26T14:16:41Z</dcterms:modified>
</cp:coreProperties>
</file>